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<sst xmlns="http://schemas.openxmlformats.org/spreadsheetml/2006/main" count="202" uniqueCount="104">
  <si>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</si>
  <si>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</si>
  <si>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</si>
  <si>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</si>
  <si>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</si>
  <si>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</si>
  <si>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</si>
  <si>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</si>
  <si>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</si>
  <si>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</si>
  <si>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</si>
  <si>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</si>
  <si>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</si>
  <si>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</si>
  <si>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</si>
  <si>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</si>
  <si>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</si>
  <si>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</si>
  <si>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</si>
  <si>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</si>
  <si>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</si>
  <si>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</si>
  <si>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</si>
  <si>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</si>
  <si>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</si>
  <si>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</si>
  <si>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</si>
  <si>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</si>
  <si>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</si>
  <si>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</si>
  <si>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</si>
  <si>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</si>
  <si>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</si>
  <si>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</si>
  <si>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</si>
  <si>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</si>
  <si>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</si>
  <si>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</si>
  <si>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</si>
  <si>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</si>
  <si>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</si>
  <si>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</si>
  <si>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</si>
  <si>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</si>
  <si>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</si>
  <si>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</si>
  <si>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</si>
  <si>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</si>
  <si>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</si>
  <si>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</si>
  <si>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</si>
  <si>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</si>
  <si>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</si>
  <si>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</si>
  <si>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</si>
  <si>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</si>
  <si>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</si>
  <si>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</si>
  <si>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</si>
  <si>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</si>
  <si>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</si>
  <si>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</si>
  <si>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</si>
  <si>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</si>
  <si>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</si>
  <si>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</si>
  <si>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</si>
  <si>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</si>
  <si>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</si>
  <si>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</si>
  <si>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</si>
  <si>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</si>
  <si>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</si>
  <si>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</si>
  <si>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</si>
  <si>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</si>
  <si>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</si>
  <si>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</si>
  <si>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</si>
  <si>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</si>
  <si>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</si>
  <si>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</si>
  <si>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</si>
  <si>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</si>
  <si>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</si>
  <si>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</si>
  <si>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</si>
  <si>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</si>
  <si>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</si>
  <si>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</si>
  <si>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</si>
  <si>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</si>
  <si>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</si>
  <si>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</si>
  <si>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</si>
  <si>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</si>
  <si>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</si>
  <si>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</si>
  <si>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</si>
  <si>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3х35+1х54,6</t>
  </si>
  <si>
    <t>Электроснабжение ЭПУ потребителей в соответствии с договором на ТП № 4-38-21-2107 г. Краснодар</t>
  </si>
  <si>
    <t>K_N_Кд_21_ЛК150_2956</t>
  </si>
  <si>
    <t>0,233</t>
  </si>
  <si>
    <t>Л7-19-1..4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</si>
</sst>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T19" sqref="T19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12" t="s">
        <v>79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</row>
    <row r="8" spans="1:34" s="26" customFormat="1" ht="21" x14ac:dyDescent="0.4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399999999999999" x14ac:dyDescent="0.35">
      <c r="B9" s="111" t="s">
        <v>82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13" t="s">
        <v>80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11" t="s">
        <v>89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04" t="s">
        <v>21</v>
      </c>
      <c r="C15" s="104" t="s">
        <v>11</v>
      </c>
      <c r="D15" s="104" t="s">
        <v>10</v>
      </c>
      <c r="E15" s="104" t="s">
        <v>15</v>
      </c>
      <c r="F15" s="105" t="s">
        <v>18</v>
      </c>
      <c r="G15" s="102" t="s">
        <v>47</v>
      </c>
      <c r="H15" s="109" t="s">
        <v>39</v>
      </c>
      <c r="I15" s="110" t="s">
        <v>38</v>
      </c>
      <c r="J15" s="106" t="s">
        <v>9</v>
      </c>
      <c r="K15" s="107"/>
      <c r="L15" s="107"/>
      <c r="M15" s="108"/>
      <c r="N15" s="107"/>
      <c r="O15" s="101" t="s">
        <v>4</v>
      </c>
      <c r="P15" s="101"/>
      <c r="Q15" s="101"/>
      <c r="R15" s="101"/>
      <c r="S15" s="101"/>
      <c r="T15" s="101"/>
      <c r="U15" s="101"/>
      <c r="V15" s="101" t="s">
        <v>14</v>
      </c>
    </row>
    <row r="16" spans="1:34" s="17" customFormat="1" ht="78" x14ac:dyDescent="0.3">
      <c r="A16" s="8"/>
      <c r="B16" s="103"/>
      <c r="C16" s="103"/>
      <c r="D16" s="103"/>
      <c r="E16" s="103"/>
      <c r="F16" s="105"/>
      <c r="G16" s="103"/>
      <c r="H16" s="103"/>
      <c r="I16" s="103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1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100" t="s">
        <v>100</v>
      </c>
      <c r="D18" s="98" t="s">
        <v>101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99</v>
      </c>
      <c r="L18" s="65"/>
      <c r="M18" s="65"/>
      <c r="N18" s="97" t="s">
        <v>57</v>
      </c>
      <c r="O18" s="67" t="s">
        <v>56</v>
      </c>
      <c r="P18" s="67" t="s">
        <v>102</v>
      </c>
      <c r="Q18" s="97" t="s">
        <v>58</v>
      </c>
      <c r="R18" s="97" t="s">
        <v>92</v>
      </c>
      <c r="S18" s="68">
        <v>963.68</v>
      </c>
      <c r="T18" s="68">
        <v>2.0299999999999998</v>
      </c>
      <c r="U18" s="68">
        <f>O18*P18*S18*T18</f>
        <v>455.81100319999996</v>
      </c>
      <c r="V18" s="67" t="s">
        <v>7</v>
      </c>
    </row>
    <row r="19" spans="2:22" s="57" customFormat="1" ht="31.2" x14ac:dyDescent="0.3">
      <c r="B19" s="85" t="s">
        <v>86</v>
      </c>
      <c r="C19" s="100" t="s">
        <v>100</v>
      </c>
      <c r="D19" s="98" t="s">
        <v>101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99</v>
      </c>
      <c r="L19" s="65"/>
      <c r="M19" s="65"/>
      <c r="N19" s="97" t="s">
        <v>57</v>
      </c>
      <c r="O19" s="67" t="s">
        <v>56</v>
      </c>
      <c r="P19" s="67" t="s">
        <v>102</v>
      </c>
      <c r="Q19" s="97" t="s">
        <v>58</v>
      </c>
      <c r="R19" s="97" t="s">
        <v>95</v>
      </c>
      <c r="S19" s="68">
        <v>949.02</v>
      </c>
      <c r="T19" s="68">
        <v>1.1599999999999999</v>
      </c>
      <c r="U19" s="68">
        <f>O19*P19*S19*T19</f>
        <v>256.50112560000002</v>
      </c>
      <c r="V19" s="67" t="s">
        <v>7</v>
      </c>
    </row>
    <row r="20" spans="2:22" ht="31.2" x14ac:dyDescent="0.3">
      <c r="B20" s="85" t="s">
        <v>86</v>
      </c>
      <c r="C20" s="100" t="s">
        <v>100</v>
      </c>
      <c r="D20" s="98" t="s">
        <v>101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99</v>
      </c>
      <c r="L20" s="65"/>
      <c r="M20" s="65"/>
      <c r="N20" s="88" t="s">
        <v>57</v>
      </c>
      <c r="O20" s="67" t="s">
        <v>56</v>
      </c>
      <c r="P20" s="67" t="s">
        <v>102</v>
      </c>
      <c r="Q20" s="88" t="s">
        <v>58</v>
      </c>
      <c r="R20" s="99" t="s">
        <v>103</v>
      </c>
      <c r="S20" s="68">
        <v>525.24</v>
      </c>
      <c r="T20" s="68">
        <v>1.1599999999999999</v>
      </c>
      <c r="U20" s="68">
        <f>O20*P20*S20*T20</f>
        <v>141.9618672</v>
      </c>
      <c r="V20" s="67" t="s">
        <v>7</v>
      </c>
    </row>
    <row r="21" spans="2:22" ht="31.2" x14ac:dyDescent="0.3">
      <c r="B21" s="85" t="s">
        <v>86</v>
      </c>
      <c r="C21" s="100" t="s">
        <v>100</v>
      </c>
      <c r="D21" s="98" t="s">
        <v>101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88" t="s">
        <v>57</v>
      </c>
      <c r="O21" s="67" t="s">
        <v>56</v>
      </c>
      <c r="P21" s="67" t="s">
        <v>56</v>
      </c>
      <c r="Q21" s="88" t="s">
        <v>85</v>
      </c>
      <c r="R21" s="97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6">
        <f>SUM(U18:U21)</f>
        <v>1088.3039960000001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protectedRanges>
    <protectedRange algorithmName="SHA-512" hashValue="s4+7nacB46uEiWwkEWvFIUXYJAM6O5Vv+J/MY+UiETD1aD4WdpNq3F2leyZk2aXQVRPHPnuAqqlrn9SYZQ4COg==" saltValue="SfTVmirbisCFcoDS/9PU6A==" spinCount="100000" sqref="C18" name="Диапазон7_3_1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" name="Диапазон5_3_1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19" name="Диапазон7_3_19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_19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0" name="Диапазон7_3_20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0" name="Диапазон5_3_20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  <protectedRange algorithmName="SHA-512" hashValue="s4+7nacB46uEiWwkEWvFIUXYJAM6O5Vv+J/MY+UiETD1aD4WdpNq3F2leyZk2aXQVRPHPnuAqqlrn9SYZQ4COg==" saltValue="SfTVmirbisCFcoDS/9PU6A==" spinCount="100000" sqref="C21" name="Диапазон7_3_2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21" name="Диапазон5_3_2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tabSelected="1" view="pageBreakPreview" zoomScale="80" zoomScaleNormal="55" zoomScaleSheetLayoutView="80" workbookViewId="0">
      <selection activeCell="B9" sqref="B9:O9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6" t="s">
        <v>28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2:48" s="6" customFormat="1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</row>
    <row r="8" spans="2:48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2:48" ht="17.399999999999999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6"/>
      <c r="D14" s="67"/>
      <c r="E14" s="94"/>
      <c r="F14" s="86"/>
      <c r="G14" s="93"/>
      <c r="H14" s="94">
        <v>1</v>
      </c>
      <c r="I14" s="94" t="s">
        <v>84</v>
      </c>
      <c r="J14" s="93">
        <v>0</v>
      </c>
      <c r="K14" s="93" t="s">
        <v>77</v>
      </c>
      <c r="L14" s="95" t="s">
        <v>83</v>
      </c>
      <c r="M14" s="96"/>
      <c r="N14" s="96" t="e">
        <f>M14/J14</f>
        <v>#DIV/0!</v>
      </c>
      <c r="O14" s="93" t="s">
        <v>7</v>
      </c>
    </row>
    <row r="15" spans="2:48" ht="62.25" customHeight="1" x14ac:dyDescent="0.3">
      <c r="B15" s="85"/>
      <c r="C15" s="86"/>
      <c r="D15" s="22"/>
      <c r="E15" s="69"/>
      <c r="F15" s="91"/>
      <c r="G15" s="46"/>
      <c r="H15" s="69">
        <v>1</v>
      </c>
      <c r="I15" s="69" t="s">
        <v>76</v>
      </c>
      <c r="J15" s="46">
        <v>0</v>
      </c>
      <c r="K15" s="46" t="s">
        <v>78</v>
      </c>
      <c r="L15" s="89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B10" sqref="B10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15" t="s">
        <v>34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</row>
    <row r="5" spans="1:45" s="2" customFormat="1" ht="17.399999999999999" x14ac:dyDescent="0.3"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45" s="2" customFormat="1" ht="17.399999999999999" x14ac:dyDescent="0.3">
      <c r="B6" s="117" t="s">
        <v>82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</row>
    <row r="7" spans="1:45" s="6" customFormat="1" ht="15.6" x14ac:dyDescent="0.3">
      <c r="B7" s="113" t="s">
        <v>80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</row>
    <row r="8" spans="1:45" s="26" customFormat="1" ht="15.6" x14ac:dyDescent="0.3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45" s="26" customFormat="1" ht="17.399999999999999" x14ac:dyDescent="0.3">
      <c r="B9" s="117" t="s">
        <v>89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20" t="s">
        <v>32</v>
      </c>
      <c r="O12" s="120" t="s">
        <v>45</v>
      </c>
      <c r="P12" s="119" t="s">
        <v>31</v>
      </c>
      <c r="Q12" s="118" t="s">
        <v>69</v>
      </c>
      <c r="R12" s="118" t="s">
        <v>70</v>
      </c>
      <c r="S12" s="118" t="s">
        <v>71</v>
      </c>
      <c r="T12" s="118" t="s">
        <v>72</v>
      </c>
      <c r="U12" s="118" t="s">
        <v>73</v>
      </c>
      <c r="V12" s="118" t="s">
        <v>74</v>
      </c>
      <c r="W12" s="118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1"/>
      <c r="C13" s="101"/>
      <c r="D13" s="101"/>
      <c r="E13" s="101"/>
      <c r="F13" s="10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1"/>
      <c r="M13" s="101"/>
      <c r="N13" s="120"/>
      <c r="O13" s="120"/>
      <c r="P13" s="119"/>
      <c r="Q13" s="118" t="s">
        <v>59</v>
      </c>
      <c r="R13" s="118" t="s">
        <v>59</v>
      </c>
      <c r="S13" s="118" t="s">
        <v>59</v>
      </c>
      <c r="T13" s="118" t="s">
        <v>59</v>
      </c>
      <c r="U13" s="118" t="s">
        <v>59</v>
      </c>
      <c r="V13" s="118" t="s">
        <v>59</v>
      </c>
      <c r="W13" s="118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100" t="s">
        <v>100</v>
      </c>
      <c r="D15" s="98" t="s">
        <v>101</v>
      </c>
      <c r="E15" s="70">
        <v>2025</v>
      </c>
      <c r="F15" s="70">
        <v>2026</v>
      </c>
      <c r="G15" s="39">
        <f>'20.1'!U22/1000</f>
        <v>1.0883039960000001</v>
      </c>
      <c r="H15" s="39">
        <f>G15*1.2</f>
        <v>1.3059647952</v>
      </c>
      <c r="I15" s="77">
        <f>H15*'20.4'!C14/100*'20.4'!D14/100*'20.4'!E14/100*'20.4'!F14/100*'20.4'!G14/100</f>
        <v>1.8173391781635819</v>
      </c>
      <c r="J15" s="87">
        <f>'20.2'!M16/1000</f>
        <v>0</v>
      </c>
      <c r="K15" s="39">
        <f>I15+J15</f>
        <v>1.8173391781635819</v>
      </c>
      <c r="L15" s="77"/>
      <c r="M15" s="81">
        <f>K15-L15</f>
        <v>1.8173391781635819</v>
      </c>
      <c r="N15" s="77">
        <v>0</v>
      </c>
      <c r="O15" s="77">
        <f>H15-N15</f>
        <v>1.3059647952</v>
      </c>
      <c r="P15" s="77">
        <f>SUM(Q15:W15)</f>
        <v>0.5129687396</v>
      </c>
      <c r="Q15" s="79">
        <v>4.979915E-2</v>
      </c>
      <c r="R15" s="80">
        <v>0</v>
      </c>
      <c r="S15" s="80">
        <v>0</v>
      </c>
      <c r="T15" s="82">
        <v>0.46316958959999999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8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8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1" t="s">
        <v>48</v>
      </c>
      <c r="C4" s="121"/>
      <c r="D4" s="121"/>
      <c r="E4" s="121"/>
      <c r="F4" s="121"/>
      <c r="G4" s="121"/>
      <c r="H4" s="121"/>
      <c r="I4" s="121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5" t="s">
        <v>82</v>
      </c>
      <c r="C7" s="125"/>
      <c r="D7" s="125"/>
      <c r="E7" s="125"/>
      <c r="F7" s="125"/>
      <c r="G7" s="125"/>
      <c r="H7" s="125"/>
      <c r="I7" s="125"/>
      <c r="J7" s="60"/>
    </row>
    <row r="8" spans="2:12" ht="18" x14ac:dyDescent="0.3">
      <c r="B8" s="122" t="s">
        <v>80</v>
      </c>
      <c r="C8" s="122"/>
      <c r="D8" s="122"/>
      <c r="E8" s="122"/>
      <c r="F8" s="122"/>
      <c r="G8" s="122"/>
      <c r="H8" s="122"/>
      <c r="I8" s="122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3" t="s">
        <v>89</v>
      </c>
      <c r="C10" s="123"/>
      <c r="D10" s="123"/>
      <c r="E10" s="123"/>
      <c r="F10" s="123"/>
      <c r="G10" s="123"/>
      <c r="H10" s="123"/>
      <c r="I10" s="123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4" t="s">
        <v>1</v>
      </c>
      <c r="C12" s="124" t="s">
        <v>49</v>
      </c>
      <c r="D12" s="124" t="s">
        <v>59</v>
      </c>
      <c r="E12" s="124" t="s">
        <v>59</v>
      </c>
      <c r="F12" s="124" t="s">
        <v>59</v>
      </c>
      <c r="G12" s="124" t="s">
        <v>59</v>
      </c>
      <c r="H12" s="124" t="s">
        <v>59</v>
      </c>
      <c r="I12" s="124" t="s">
        <v>59</v>
      </c>
      <c r="J12" s="61"/>
      <c r="K12" s="64"/>
      <c r="L12" s="64"/>
    </row>
    <row r="13" spans="2:12" ht="18" x14ac:dyDescent="0.3">
      <c r="B13" s="124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0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2026-05-12T13:44:21Z</dcterms:modified>
</cp:coreProperties>
</file>